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E9207C83-4927-407E-B417-91ADD66D2E9D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IN HỌP" sheetId="4" r:id="rId1"/>
  </sheets>
  <definedNames>
    <definedName name="_xlnm._FilterDatabase" localSheetId="0" hidden="1">'FILE IN HỌP'!$A$5:$J$96</definedName>
    <definedName name="_xlnm.Print_Titles" localSheetId="0">'FILE IN HỌP'!$5:$5</definedName>
  </definedNames>
  <calcPr calcId="191029"/>
</workbook>
</file>

<file path=xl/calcChain.xml><?xml version="1.0" encoding="utf-8"?>
<calcChain xmlns="http://schemas.openxmlformats.org/spreadsheetml/2006/main">
  <c r="H96" i="4" l="1"/>
  <c r="H95" i="4"/>
  <c r="H94" i="4"/>
  <c r="H93" i="4"/>
  <c r="H92" i="4"/>
  <c r="H91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7" i="4"/>
  <c r="H26" i="4"/>
  <c r="H25" i="4"/>
  <c r="H23" i="4"/>
  <c r="H22" i="4"/>
  <c r="H21" i="4"/>
  <c r="H20" i="4"/>
  <c r="H19" i="4"/>
  <c r="H18" i="4"/>
  <c r="H17" i="4"/>
  <c r="H16" i="4"/>
  <c r="H15" i="4"/>
  <c r="H14" i="4"/>
  <c r="H13" i="4"/>
  <c r="H11" i="4"/>
  <c r="H10" i="4"/>
  <c r="H8" i="4"/>
</calcChain>
</file>

<file path=xl/sharedStrings.xml><?xml version="1.0" encoding="utf-8"?>
<sst xmlns="http://schemas.openxmlformats.org/spreadsheetml/2006/main" count="372" uniqueCount="278">
  <si>
    <t>TIÊU CHUẨN, ĐỊNH MỨC SỬ DỤNG MÁY MÓC, THIẾT BỊ CHUYÊN DÙNG THUỘC LĨNH VỰC Y TẾ
TÊN ĐƠN VỊ: TRUNG TÂM Y TẾ CHƯ PƯH</t>
  </si>
  <si>
    <t>STT</t>
  </si>
  <si>
    <t>Mã TB</t>
  </si>
  <si>
    <t>Chủng loại máy móc, thiết bị</t>
  </si>
  <si>
    <t>Đơn vị tính</t>
  </si>
  <si>
    <t>Số lượng hiện có</t>
  </si>
  <si>
    <t>Định mức đề xuất</t>
  </si>
  <si>
    <t>Theo QĐ số 1024/QĐ-SYT; QĐ số 1165/QĐ-SYT</t>
  </si>
  <si>
    <t>Điều chỉnh (tăng/giảm)</t>
  </si>
  <si>
    <t>Giải trình</t>
  </si>
  <si>
    <t>Ghi chú</t>
  </si>
  <si>
    <t>A</t>
  </si>
  <si>
    <t>Thiết bị y tế chuyên dùng đặc thù</t>
  </si>
  <si>
    <t>A.1</t>
  </si>
  <si>
    <t>Hệ thống X-quang</t>
  </si>
  <si>
    <t>a)</t>
  </si>
  <si>
    <t>A1.a)</t>
  </si>
  <si>
    <t>Máy Xquang kỹ thuật số chụp tổng quát</t>
  </si>
  <si>
    <t>Máy</t>
  </si>
  <si>
    <t xml:space="preserve">Stt 1.a, Theo TT08/2019/TT-BYT, ngày 31/5/2019. Trung bình dưới 300 ca chụp/ tháng. </t>
  </si>
  <si>
    <t>A.2</t>
  </si>
  <si>
    <t>Hệ thống CT Scanner</t>
  </si>
  <si>
    <t>A2.a)</t>
  </si>
  <si>
    <t>Hệ thống CT Scanner &lt; 64 lát cắt/ vong quay</t>
  </si>
  <si>
    <t>Hệ thống</t>
  </si>
  <si>
    <t>Stt 2.a, Theo TT08/2019/TT-BYT, ngày 31/5/2019. Đơn vị định hướng kỹ thuật cho giai đoạn 2026 - 2030.</t>
  </si>
  <si>
    <t>b)</t>
  </si>
  <si>
    <t>A2.b)</t>
  </si>
  <si>
    <t>Hệ thống CT Scanner 64 - 128 lát cắt/ vong quay</t>
  </si>
  <si>
    <t xml:space="preserve">Theo TT 08/2019/TTBYT, nhu cầu sử dụng 
trung bình ≤ 400 ca chụp/tháng/cơ sở: tối đa 
01 hệ thống/cơ sở. Công suất sử dụng thiết bị 
trung bình trên 400 ca chụp/tháng/hệ thống được bổ sung thêm hệ thống tiếp theo.
</t>
  </si>
  <si>
    <t>A.5</t>
  </si>
  <si>
    <t>Siêu âm</t>
  </si>
  <si>
    <t>A5.b)</t>
  </si>
  <si>
    <t>Máy siêu âm tổng quát</t>
  </si>
  <si>
    <t xml:space="preserve"> Stt 5b TT 08/2019/TT-BYT, Nhu cầu phục vụ công tác chuyên môn chẩn đoán hình ảnh.</t>
  </si>
  <si>
    <t>A.6</t>
  </si>
  <si>
    <t xml:space="preserve">Máy xét nghiệm sinh hoá các loại </t>
  </si>
  <si>
    <t>Stt 06, Theo TT08/2019/TT-BYT, ngày 31/5/2019, Máy hiện tại được cấp năm 2015, nhu cầu tăng khoảng 1200 test/ ngày/đơn vị: bổ sung tổng công suất thiết bị tối đa 800 test/giờ.</t>
  </si>
  <si>
    <t>A.7</t>
  </si>
  <si>
    <t>Máy xét nghiệm miễn dịch các loại</t>
  </si>
  <si>
    <t>Stt 07, Theo TT08/2019/TT-BYT, ngày 31/5/2019, Dưới 100 test/ngày/cơ sở: máy móc, thiết bị có tổng công suất tương đương 100 test/giờ.</t>
  </si>
  <si>
    <t>A.9</t>
  </si>
  <si>
    <t>Máy thở</t>
  </si>
  <si>
    <t>Stt 09, Theo TT08/2019/TT-BYT, ngày 31/5/2019,  Hiện tại có 01 máy đã hư hỏng. Theo định mức tối đa 01 máy/ giường HSCC</t>
  </si>
  <si>
    <t>A.11</t>
  </si>
  <si>
    <t>Máy theo dõi bệnh nhân</t>
  </si>
  <si>
    <t>Stt 11, Theo TT08/2019/TT-BYT, ngày 31/5/2019. Định mức 01 máy /giường HSCC, hiện tại đơn vị có 10 giường HSCC.</t>
  </si>
  <si>
    <t>A.12</t>
  </si>
  <si>
    <t>Bơm tiêm điện</t>
  </si>
  <si>
    <t>Cái</t>
  </si>
  <si>
    <t>Stt 12, Theo TT08/2019/TT-BYT, ngày 31/5/2019.Tối đa 05 máy/ giường HSCC. Hiện tại đơn vị có 10 giường HSCC.</t>
  </si>
  <si>
    <t>A.13</t>
  </si>
  <si>
    <t>Máy truyền dịch</t>
  </si>
  <si>
    <t>Stt 13, Theo TT08/2019/TT-BYT, ngày 31/5/2019. Tối đa 05 máy/ giường HSCC. Hiện tại đơn vị có 10 giường HSCC.</t>
  </si>
  <si>
    <t>A.15</t>
  </si>
  <si>
    <t>Máy phá rung tim</t>
  </si>
  <si>
    <t>Stt 15, Theo TT08/2019/TT-BYT, ngày 31/5/2019. Tối thiểu 01 máy/ Phòng HSCC.</t>
  </si>
  <si>
    <t>A.19</t>
  </si>
  <si>
    <t>Đèn mổ di động</t>
  </si>
  <si>
    <t>Bộ</t>
  </si>
  <si>
    <t>Stt 19, Theo TT08/2019/TT-BYT, ngày 31/5/2019, Tối đa 01 bộ/ phòng tiểu phẫu; khoa hồi sức; khoa cấp cứu. Hiện đơn vị có 01 khoa HSCC và 01 phòng cấp cứu ngoại.</t>
  </si>
  <si>
    <t>A.20</t>
  </si>
  <si>
    <t>Bàn mổ</t>
  </si>
  <si>
    <t>Stt 20, Theo TT08/2019/TT-BYT, ngày 31/5/2019, Đơn vị 01 cái được cấp năm 2015 đã cũ, đơn vị cần bổ sung 01 cái/ khoa cấp cứu ngoại.</t>
  </si>
  <si>
    <t>A.21</t>
  </si>
  <si>
    <t>Máy điện tim</t>
  </si>
  <si>
    <t>Stt 21, Theo TT08/2019/TT-BYT, ngày 31/5/2019, 01 máy/100 giường điều trị, Hiện tại có 1 máy hỏng, 02 máy hoạt động không ổn định. Cần 01 máy để phục vụ điều trị và 01 máy thực hiện công tác khác và dự phòng.</t>
  </si>
  <si>
    <t>A.23</t>
  </si>
  <si>
    <t>Hệ thống khám nội soi</t>
  </si>
  <si>
    <t>A23.c)</t>
  </si>
  <si>
    <t>Hệ thống nội soi tai mũi họng</t>
  </si>
  <si>
    <t>Stt 23.a, Theo TT08/2019/TT-BYT, ngày 31/5/2019. Tối đa 01 hệ thống/ cơ sở. Đơn vị định hướng phát triển chuyên khoa tai mũi họng giai đoạn 2026-2030.</t>
  </si>
  <si>
    <t>A.24</t>
  </si>
  <si>
    <t>Máy soi cổ tử cung</t>
  </si>
  <si>
    <t>Stt 24, Theo TT08/2019/TT-BYT, ngày 31/5/2019. Đơn vị xây dựng 01 máy/ bàn khám phụ khoa.</t>
  </si>
  <si>
    <t>A.25</t>
  </si>
  <si>
    <t>Máy theo dõi sản khoa 02 chức năng</t>
  </si>
  <si>
    <t>Stt 25, Theo TT08/2019/TT-BYT, ngày 31/5/2019. Hiện tại đơn vị có 02 máy được cấp 2015. Đơn vị có 2 bàn đẻ, định mức 01 máy/ bàn đẻ. Do đó, đơn vị cần bổ sung nhu cầu 02 cái.</t>
  </si>
  <si>
    <t>B</t>
  </si>
  <si>
    <t>Thiết bị y tế chuyên dùng khác</t>
  </si>
  <si>
    <t>B.27</t>
  </si>
  <si>
    <t>Bàn chăm sóc trẻ sơ sinh</t>
  </si>
  <si>
    <t>Nhu cầu chuyên môn để chăm sóc trẻ sơ sinh</t>
  </si>
  <si>
    <t>B.29</t>
  </si>
  <si>
    <t>Bàn đẻ</t>
  </si>
  <si>
    <t>Phụ lục II, Stt 01, QĐ 1024/QĐ-SYT định mức 20 cái.</t>
  </si>
  <si>
    <t>B.34</t>
  </si>
  <si>
    <t>Bàn khám sản khoa+Đèn khám</t>
  </si>
  <si>
    <t>Phụ lục II, Stt 02, QĐ 1024/QĐ-SYT định mức 10 cái.</t>
  </si>
  <si>
    <t>B.35</t>
  </si>
  <si>
    <t>Bàn nắn kéo xương bó bột</t>
  </si>
  <si>
    <t>Phụ lục II, Stt 03, QĐ 1165/QĐ-SYT định mức 01 cái.</t>
  </si>
  <si>
    <t>B.46</t>
  </si>
  <si>
    <t>Bộ đặt nội khí quản</t>
  </si>
  <si>
    <t>Phụ lục II, Stt 16, QĐ 1024, định mức 05 bộ/ Đơn vị đề nghị định mức 5 bộ</t>
  </si>
  <si>
    <t>B.55</t>
  </si>
  <si>
    <t>Bộ dụng cụ cắt khâu tầng sinh môn</t>
  </si>
  <si>
    <t>Phụ lục II, Stt 12, QĐ 1024/QĐ-SYT định mức 02 cái.</t>
  </si>
  <si>
    <t>B.65</t>
  </si>
  <si>
    <t>Bộ dụng cụ khám điều trị tai mũi họng</t>
  </si>
  <si>
    <t>Nhu cầu thiết bị, đơn vị có định hướng xây dựng chuyên khoa lẻ tai mũi họng giai đoạn 2026-2030.</t>
  </si>
  <si>
    <t>B.68</t>
  </si>
  <si>
    <t>Bộ dụng cụ khám phụ sản khoa</t>
  </si>
  <si>
    <t>Nhu cầu phục vụ chuyên môn khoa Ngoại sản</t>
  </si>
  <si>
    <t>B.69</t>
  </si>
  <si>
    <t>Bộ dụng cụ khám thai</t>
  </si>
  <si>
    <t>B.72</t>
  </si>
  <si>
    <t>Bộ dụng cụ khám xâm hại tình dục</t>
  </si>
  <si>
    <t>B.73</t>
  </si>
  <si>
    <t>Bộ dụng cụ kiểm tra cổ tử cung</t>
  </si>
  <si>
    <t>B.74</t>
  </si>
  <si>
    <t>Bộ dụng cụ lấy thai và cắt tử cung</t>
  </si>
  <si>
    <t>B.83</t>
  </si>
  <si>
    <t>Bộ dụng cụ nạo thai</t>
  </si>
  <si>
    <t>B.121</t>
  </si>
  <si>
    <t>Bộ dụng cụ rửa dạ dày</t>
  </si>
  <si>
    <t>Nhu cầu phục vụ chuyên môn khoa Hồi sức cấp cứu.</t>
  </si>
  <si>
    <t>B.125</t>
  </si>
  <si>
    <t>Bộ dụng cụ soi cổ tử cung</t>
  </si>
  <si>
    <t>Nhu cầu phục vụ chuyên môn khoa Ngoại sản, CSSKSS</t>
  </si>
  <si>
    <t>B.127</t>
  </si>
  <si>
    <t>Bộ dụng cụ soi thanh quản</t>
  </si>
  <si>
    <t>B.141</t>
  </si>
  <si>
    <t>Bộ máy hút dịch thai</t>
  </si>
  <si>
    <t>B.146</t>
  </si>
  <si>
    <t>Bộ thử thị lực</t>
  </si>
  <si>
    <t>Nhu cầu phục vụ chuyên môn tại khoa khám bệnh.</t>
  </si>
  <si>
    <t>B.149</t>
  </si>
  <si>
    <t>Bộ xét nghiệm côn trùng</t>
  </si>
  <si>
    <t xml:space="preserve">Nhu cầu phục vụ chuyên môn phòng chóng bệnh sốt xuất huyết khoa KSBT. </t>
  </si>
  <si>
    <t>B.152</t>
  </si>
  <si>
    <t>Bơm truyền dịch</t>
  </si>
  <si>
    <t>Nhu cầu phục vụ chuyên môn tại khoa khám bệnh- hồi sức cấp cứu.</t>
  </si>
  <si>
    <t>B.160</t>
  </si>
  <si>
    <t>Cân phân tích</t>
  </si>
  <si>
    <t>Phụ lục II, Stt 81, QĐ 1024/QĐ-SYT định mức 01 cái.</t>
  </si>
  <si>
    <t>B.162</t>
  </si>
  <si>
    <t>Cầu thang tập đi</t>
  </si>
  <si>
    <t>Phụ lục II, Stt 17, QĐ 1165, định mức 02.</t>
  </si>
  <si>
    <t>B.169</t>
  </si>
  <si>
    <t>Đèn đọc phim X-quang</t>
  </si>
  <si>
    <t>Phụ lục II, Stt 97, QĐ 1024/QĐ-SYT định mức 02 cái. Nhu cầu đọc phim cho 2 phòng khám bệnh, Khoa hồi sứu cấp, Khoa ngoại sản và phòng Xquang.</t>
  </si>
  <si>
    <t>B.170</t>
  </si>
  <si>
    <t>Đèn khám bệnh treo trán</t>
  </si>
  <si>
    <t>Phục vụ nhu cầu chuyên môn tại các khoa lâm sàng, khám bệnh.</t>
  </si>
  <si>
    <t>B.172</t>
  </si>
  <si>
    <t>Đèn mổ đội đầu</t>
  </si>
  <si>
    <t>Nhu cầu phục vụ chuyên môn khoa Ngoại sản trong thủ thuật tiểu phẫu.</t>
  </si>
  <si>
    <t>B.174</t>
  </si>
  <si>
    <t xml:space="preserve">Đèn soi bóng đồng tử </t>
  </si>
  <si>
    <t>Nhu cầu cần bổ sung nhu cầu  02 cái cho Khoa Khám bệnh – Hồi sức - Cấp cứu</t>
  </si>
  <si>
    <t>B.175</t>
  </si>
  <si>
    <t>Đèn soi đáy mắt các loại</t>
  </si>
  <si>
    <t>Phụ lục II, Stt 101, QĐ 1024/QĐ-SYT định mức 02 cái.</t>
  </si>
  <si>
    <t>B.190</t>
  </si>
  <si>
    <t>Ghế khám điều trị tai mũi họng</t>
  </si>
  <si>
    <t>B.197</t>
  </si>
  <si>
    <t>Giường hồi sức các loại</t>
  </si>
  <si>
    <t>Phụ lục II, Stt 113, QĐ 1024/QĐ-SYT định mức 10 cái.</t>
  </si>
  <si>
    <t>B.202</t>
  </si>
  <si>
    <t>Hệ thống báo gọi y tế</t>
  </si>
  <si>
    <t>Phụ lục II, Stt 121, QĐ 1024/QĐ-SYT định mức 10 cái.</t>
  </si>
  <si>
    <t>B.229</t>
  </si>
  <si>
    <t>Hệ thống xử lý nước RO (thận nhân tạo, xét nghiệm…)</t>
  </si>
  <si>
    <t>Nhu cầu phục vụ cho hệ thống máy xét nghiệm</t>
  </si>
  <si>
    <t>B.243</t>
  </si>
  <si>
    <t>Hệ thống rửa tay phẫu thuật</t>
  </si>
  <si>
    <t>Phụ lục II, Stt 193, QĐ 1024/QĐ-SYT định mức 04 cái.</t>
  </si>
  <si>
    <t>B.254</t>
  </si>
  <si>
    <t>Hệ thống/Bộ chuyển đổi X quang kỹ thuật số các loại (CR, DR...)</t>
  </si>
  <si>
    <t>Hệ thống/Bộ</t>
  </si>
  <si>
    <t>1</t>
  </si>
  <si>
    <t>2</t>
  </si>
  <si>
    <t>Phụ lục II, STT 122 QĐ 1024, định mức 02 hệ thống đầu đọc x-quang kỹ thuật số CR. Đơn vị đề nghị định mức thêm định mức 01 hệ thống đầu đọc x-quang kỹ thuật số DR.</t>
  </si>
  <si>
    <t>B.330</t>
  </si>
  <si>
    <t>Máy điều trị sóng xung kích</t>
  </si>
  <si>
    <t>Phụ lục II, Stt 203, QĐ 1024/QĐ-SYT định mức 02 cái.</t>
  </si>
  <si>
    <t>B.349</t>
  </si>
  <si>
    <t>Máy đo độ bão hòa oxy trong máu các loại</t>
  </si>
  <si>
    <t xml:space="preserve"> Có 02 máy hỏng chớ thanh lý, Nhu cầu chuyên môn theo dõi độ bão hòa oxy trong máu</t>
  </si>
  <si>
    <t>B.359</t>
  </si>
  <si>
    <t>Máy đo huyết áp tự động để bàn</t>
  </si>
  <si>
    <t>Nhu cầu phục vụ chuyên môn các khoa phòng .</t>
  </si>
  <si>
    <t>B.374</t>
  </si>
  <si>
    <t>Máy đo tim thai</t>
  </si>
  <si>
    <t>B.379</t>
  </si>
  <si>
    <t>Máy đo/xét nghiệm/phân tích điện giải</t>
  </si>
  <si>
    <t>Phụ lục II, Stt 206, QĐ 1024/QĐ-SYT định mức 01 cái.</t>
  </si>
  <si>
    <t>B.398</t>
  </si>
  <si>
    <t>Máy hồi sức sơ sinh</t>
  </si>
  <si>
    <t>Nhu cầu phục vụ chuyên môn khoa Ngoại sản và HSCC.</t>
  </si>
  <si>
    <t>B.399</t>
  </si>
  <si>
    <t>Máy hút dịch các loại</t>
  </si>
  <si>
    <t>Phụ lục II Stt 249, QĐ 1024/QĐ-SYT định mức 05 cái.</t>
  </si>
  <si>
    <t>B.404</t>
  </si>
  <si>
    <t>Máy kéo cột sống - thắt lưng - cổ</t>
  </si>
  <si>
    <t>Phụ lục II, Stt 261, QĐ 1024/QĐ-SYT định mức 01 cái.</t>
  </si>
  <si>
    <t>B.435</t>
  </si>
  <si>
    <t>Máy ly tâm chuyên dùng trong chẩn đoán, xét nghiệm, sàng lọc y tế</t>
  </si>
  <si>
    <t>Phụ lục II, Stt 286, QĐ 1024/QĐ-SYT định mức 02 cái.</t>
  </si>
  <si>
    <t>B.448</t>
  </si>
  <si>
    <t>Máy phân tích huyết học</t>
  </si>
  <si>
    <t>Nhu cầu phục vụ chuyên môn khoa Xét nghiệm.</t>
  </si>
  <si>
    <t>B.455</t>
  </si>
  <si>
    <t>Máy phục hồi chức năng chi trên, chi dưới</t>
  </si>
  <si>
    <t>Phụ lục II, Stt 16, QĐ 1165, định mức 01.</t>
  </si>
  <si>
    <t>B.470</t>
  </si>
  <si>
    <t>Máy siêu âm điều trị</t>
  </si>
  <si>
    <t>Phụ lục II, Stt 37, QĐ 1165, định mức 01.</t>
  </si>
  <si>
    <t>B.476</t>
  </si>
  <si>
    <t>Máy siêu âm xách tay</t>
  </si>
  <si>
    <t>Nhu cầu phục vụ chuyên môn chẩn đoán hình ảnh khoa Hồi sức cấp cứu và Ngoại sản.</t>
  </si>
  <si>
    <t>B.479</t>
  </si>
  <si>
    <t>Máy soi mũi xoang</t>
  </si>
  <si>
    <t>Phụ lục II, Stt 300, QĐ 1024/QĐ-SYT định mức 01 cái.</t>
  </si>
  <si>
    <t>B.483</t>
  </si>
  <si>
    <t>Máy súc rửa dạ dày</t>
  </si>
  <si>
    <t>Phụ lục II, Stt 303, QĐ 1024/QĐ-SYT định mức 02 cái.</t>
  </si>
  <si>
    <t>B.489</t>
  </si>
  <si>
    <t>Máy tạo oxy</t>
  </si>
  <si>
    <t xml:space="preserve"> Có 04 hư hỏng chờ thành lý. Nhu cầu phục vụ chuyên môn các khoa phòng.</t>
  </si>
  <si>
    <t>B.516</t>
  </si>
  <si>
    <t>Máy xét nghiệm nước tiểu</t>
  </si>
  <si>
    <t>Phụ lục II, Stt 287, QĐ 1024/QĐ-SYT định mức 02 cái.</t>
  </si>
  <si>
    <t>B.518</t>
  </si>
  <si>
    <t>Máy xoa bóp</t>
  </si>
  <si>
    <t>B.522</t>
  </si>
  <si>
    <t>Nồi hấp tiệt trùng các loại</t>
  </si>
  <si>
    <t>Nhu cầu phục vụ chuyên môn khoa phòng hấp dụng cụ.</t>
  </si>
  <si>
    <t>B.541</t>
  </si>
  <si>
    <t>Tủ ấm các loại</t>
  </si>
  <si>
    <t>Phụ lục II, Stt 324, QĐ 1024/QĐ-SYT định mức 02 cái.</t>
  </si>
  <si>
    <t>B.542</t>
  </si>
  <si>
    <t>Tủ an toàn sinh học các loại</t>
  </si>
  <si>
    <t>Phụ lục II, Stt 328, QĐ 1024/QĐ-SYT định mức 01 cái.</t>
  </si>
  <si>
    <t>B.543</t>
  </si>
  <si>
    <t>Tủ bảo quản hoá chất</t>
  </si>
  <si>
    <t>Phụ lục II, Stt 332, QĐ 1024/QĐ-SYT định mức 02 cái.</t>
  </si>
  <si>
    <t>B.544</t>
  </si>
  <si>
    <t>Tủ bảo quản mẫu</t>
  </si>
  <si>
    <t>Phụ lục II, Stt 335, QĐ 1024/QĐ-SYT định mức 02 cái.</t>
  </si>
  <si>
    <t>B.548</t>
  </si>
  <si>
    <t>Tủ làm đông băng bình tích lạnh</t>
  </si>
  <si>
    <t>Nhu cầu vì thiết bị hiện tại cũ cần bổ sung 01 mới để làm đông băng bình tích lạnh bảo quản vắc xin.</t>
  </si>
  <si>
    <t>B.550</t>
  </si>
  <si>
    <t>Tủ lạnh dương chuyên dụng</t>
  </si>
  <si>
    <t>Nhu cầu đề xuất để đảm bảo công tác bảo quản thuốc các khoa phòng</t>
  </si>
  <si>
    <t>B.551</t>
  </si>
  <si>
    <t>Tủ lạnh lưu giữ tử thi</t>
  </si>
  <si>
    <t>Phụ lục II, Stt 331, QĐ 1024/QĐ-SYT định mức 01 cái.</t>
  </si>
  <si>
    <t>B.557</t>
  </si>
  <si>
    <t>Tủ sấy các loại</t>
  </si>
  <si>
    <t>Phụ lục II, Stt 338, QĐ 1024/QĐ-SYT định mức 05 cái.</t>
  </si>
  <si>
    <t>BS</t>
  </si>
  <si>
    <t>Hệ thống giàn tập phục hồi chức năng</t>
  </si>
  <si>
    <t>C</t>
  </si>
  <si>
    <t>C.18</t>
  </si>
  <si>
    <t>Đèn sưởi ấm</t>
  </si>
  <si>
    <t>Nhu cầu phục vụ chuyên môn tại khoa Ngoại sản và HSCC.</t>
  </si>
  <si>
    <t>C.22</t>
  </si>
  <si>
    <t>Nhu cầu phục vụ bảo quản vắc xin theo quy định, dự phòng khi hệ thống bị hỏng sửa chữa</t>
  </si>
  <si>
    <t>C.68</t>
  </si>
  <si>
    <t>Máy khí dung các loại (siêu âm, nén khí, lưới rung…)</t>
  </si>
  <si>
    <t> Cái</t>
  </si>
  <si>
    <t>Phụ lục II, Stt 265,Quyết định 1024/QĐ-SYT ngày 28/10/2019.</t>
  </si>
  <si>
    <t>C.84</t>
  </si>
  <si>
    <t>Máy sắc thuốc đông y</t>
  </si>
  <si>
    <t>C.99</t>
  </si>
  <si>
    <t>Xe đạp tập cho bệnh nhân</t>
  </si>
  <si>
    <t>C.100</t>
  </si>
  <si>
    <t>Xe tiêm thuốc</t>
  </si>
  <si>
    <t>Nhận xét: So với Quyết định 1024/QĐ-UBND ngày 28/10/2019 và 1165/QĐ-UBND ngày 31/12/2019 của UBND tỉnh giữ nguyên định mức 14 danh mục, tăng định mức 02 danh mục, giảm 18 danh mục; Bổ sung 51 danh mục</t>
  </si>
  <si>
    <t>Hệ thống giám sát, cảnh báo, điều khiển và thu thập dữ liệu nhiệt độ tủ lạnh bảo quản</t>
  </si>
  <si>
    <t>Nhu cầu phục vụ chuyên môn tại khoa phòng.</t>
  </si>
  <si>
    <t>Phụ lục XXVIII</t>
  </si>
  <si>
    <t>Máy móc, thiết bị chuyên dùng không phải là thiết bị y tế</t>
  </si>
  <si>
    <t>Nhu cầu trang thiết bị đễ thành lập khoa đông y, y học cổ truyền, phục hồi chức năng.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</si>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</sst>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\ _₫_-;\-* #,##0\ _₫_-;_-* &quot;-&quot;\ _₫_-;_-@"/>
  </numFmts>
  <fonts count="15">
    <font>
      <sz val="11"/>
      <color theme="1"/>
      <name val="Arial"/>
      <charset val="134"/>
      <scheme val="minor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3.5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rgb="FF000000"/>
      <name val="Arial"/>
      <family val="2"/>
      <scheme val="minor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8">
    <dxf>
      <font>
        <color rgb="FF800080"/>
      </font>
      <fill>
        <patternFill patternType="solid">
          <fgColor rgb="FFFF99CC"/>
          <bgColor rgb="FFFF99CC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00000000-0011-0000-FFFF-FFFF01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7"/>
  <sheetViews>
    <sheetView tabSelected="1" workbookViewId="0">
      <selection activeCell="H5" sqref="H5"/>
    </sheetView>
  </sheetViews>
  <sheetFormatPr defaultColWidth="9" defaultRowHeight="14.25"/>
  <cols>
    <col min="2" max="2" width="0" hidden="1" customWidth="1"/>
    <col min="3" max="3" width="37.5" customWidth="1"/>
    <col min="5" max="5" width="0" hidden="1" customWidth="1"/>
    <col min="7" max="7" width="12.75" customWidth="1"/>
    <col min="8" max="8" width="14.125" customWidth="1"/>
    <col min="9" max="9" width="30.75" customWidth="1"/>
  </cols>
  <sheetData>
    <row r="1" spans="1:10" ht="18.7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60.6" customHeight="1">
      <c r="A2" s="65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8.75">
      <c r="A3" s="67" t="s">
        <v>277</v>
      </c>
      <c r="B3" s="67"/>
      <c r="C3" s="67"/>
      <c r="D3" s="67"/>
      <c r="E3" s="67"/>
      <c r="F3" s="67"/>
      <c r="G3" s="67"/>
      <c r="H3" s="67"/>
      <c r="I3" s="67"/>
      <c r="J3" s="67"/>
    </row>
    <row r="4" spans="1:10">
      <c r="A4" s="37"/>
      <c r="B4" s="37"/>
      <c r="C4" s="38"/>
      <c r="D4" s="37"/>
      <c r="E4" s="37"/>
      <c r="F4" s="37"/>
      <c r="G4" s="39"/>
      <c r="H4" s="39"/>
      <c r="I4" s="37"/>
      <c r="J4" s="37"/>
    </row>
    <row r="5" spans="1:10" ht="63">
      <c r="A5" s="1" t="s">
        <v>1</v>
      </c>
      <c r="B5" s="1" t="s">
        <v>2</v>
      </c>
      <c r="C5" s="40" t="s">
        <v>3</v>
      </c>
      <c r="D5" s="1" t="s">
        <v>4</v>
      </c>
      <c r="E5" s="41" t="s">
        <v>5</v>
      </c>
      <c r="F5" s="41" t="s">
        <v>6</v>
      </c>
      <c r="G5" s="41" t="s">
        <v>7</v>
      </c>
      <c r="H5" s="1" t="s">
        <v>8</v>
      </c>
      <c r="I5" s="1" t="s">
        <v>9</v>
      </c>
      <c r="J5" s="1" t="s">
        <v>10</v>
      </c>
    </row>
    <row r="6" spans="1:10" ht="15.75">
      <c r="A6" s="11" t="s">
        <v>11</v>
      </c>
      <c r="B6" s="10"/>
      <c r="C6" s="31" t="s">
        <v>12</v>
      </c>
      <c r="D6" s="32"/>
      <c r="E6" s="32"/>
      <c r="F6" s="12"/>
      <c r="G6" s="36"/>
      <c r="H6" s="42"/>
      <c r="I6" s="25"/>
      <c r="J6" s="42"/>
    </row>
    <row r="7" spans="1:10" ht="15.75">
      <c r="A7" s="17">
        <v>1</v>
      </c>
      <c r="B7" s="4" t="s">
        <v>13</v>
      </c>
      <c r="C7" s="13" t="s">
        <v>14</v>
      </c>
      <c r="D7" s="14"/>
      <c r="E7" s="15"/>
      <c r="F7" s="16"/>
      <c r="G7" s="43"/>
      <c r="H7" s="42"/>
      <c r="I7" s="25"/>
      <c r="J7" s="42"/>
    </row>
    <row r="8" spans="1:10" ht="47.25">
      <c r="A8" s="17" t="s">
        <v>15</v>
      </c>
      <c r="B8" s="4" t="s">
        <v>16</v>
      </c>
      <c r="C8" s="18" t="s">
        <v>17</v>
      </c>
      <c r="D8" s="4" t="s">
        <v>18</v>
      </c>
      <c r="E8" s="4">
        <v>1</v>
      </c>
      <c r="F8" s="19">
        <v>1</v>
      </c>
      <c r="G8" s="44"/>
      <c r="H8" s="45">
        <f>F8-G8</f>
        <v>1</v>
      </c>
      <c r="I8" s="26" t="s">
        <v>19</v>
      </c>
      <c r="J8" s="42"/>
    </row>
    <row r="9" spans="1:10" ht="15.75">
      <c r="A9" s="17">
        <v>2</v>
      </c>
      <c r="B9" s="4" t="s">
        <v>20</v>
      </c>
      <c r="C9" s="13" t="s">
        <v>21</v>
      </c>
      <c r="D9" s="4"/>
      <c r="E9" s="4"/>
      <c r="F9" s="19"/>
      <c r="G9" s="44"/>
      <c r="H9" s="45"/>
      <c r="I9" s="26"/>
      <c r="J9" s="42"/>
    </row>
    <row r="10" spans="1:10" ht="47.25">
      <c r="A10" s="17" t="s">
        <v>15</v>
      </c>
      <c r="B10" s="4" t="s">
        <v>22</v>
      </c>
      <c r="C10" s="18" t="s">
        <v>23</v>
      </c>
      <c r="D10" s="4" t="s">
        <v>24</v>
      </c>
      <c r="E10" s="4">
        <v>0</v>
      </c>
      <c r="F10" s="19">
        <v>1</v>
      </c>
      <c r="G10" s="44"/>
      <c r="H10" s="45">
        <f t="shared" ref="H10:H72" si="0">F10-G10</f>
        <v>1</v>
      </c>
      <c r="I10" s="26" t="s">
        <v>25</v>
      </c>
      <c r="J10" s="42"/>
    </row>
    <row r="11" spans="1:10" ht="157.5">
      <c r="A11" s="17" t="s">
        <v>26</v>
      </c>
      <c r="B11" s="4" t="s">
        <v>27</v>
      </c>
      <c r="C11" s="18" t="s">
        <v>28</v>
      </c>
      <c r="D11" s="4" t="s">
        <v>24</v>
      </c>
      <c r="E11" s="4">
        <v>0</v>
      </c>
      <c r="F11" s="19">
        <v>1</v>
      </c>
      <c r="G11" s="44"/>
      <c r="H11" s="45">
        <f t="shared" si="0"/>
        <v>1</v>
      </c>
      <c r="I11" s="46" t="s">
        <v>29</v>
      </c>
      <c r="J11" s="42"/>
    </row>
    <row r="12" spans="1:10" ht="15.75">
      <c r="A12" s="17">
        <v>3</v>
      </c>
      <c r="B12" s="4" t="s">
        <v>30</v>
      </c>
      <c r="C12" s="13" t="s">
        <v>31</v>
      </c>
      <c r="D12" s="4"/>
      <c r="E12" s="4"/>
      <c r="F12" s="19"/>
      <c r="G12" s="44"/>
      <c r="H12" s="45"/>
      <c r="I12" s="8"/>
      <c r="J12" s="42"/>
    </row>
    <row r="13" spans="1:10" ht="47.25">
      <c r="A13" s="17" t="s">
        <v>15</v>
      </c>
      <c r="B13" s="4" t="s">
        <v>32</v>
      </c>
      <c r="C13" s="20" t="s">
        <v>33</v>
      </c>
      <c r="D13" s="4" t="s">
        <v>18</v>
      </c>
      <c r="E13" s="4">
        <v>0</v>
      </c>
      <c r="F13" s="19">
        <v>1</v>
      </c>
      <c r="G13" s="44"/>
      <c r="H13" s="45">
        <f t="shared" si="0"/>
        <v>1</v>
      </c>
      <c r="I13" s="26" t="s">
        <v>34</v>
      </c>
      <c r="J13" s="42"/>
    </row>
    <row r="14" spans="1:10" ht="78.75">
      <c r="A14" s="17">
        <v>4</v>
      </c>
      <c r="B14" s="4" t="s">
        <v>35</v>
      </c>
      <c r="C14" s="18" t="s">
        <v>36</v>
      </c>
      <c r="D14" s="4" t="s">
        <v>24</v>
      </c>
      <c r="E14" s="4">
        <v>1</v>
      </c>
      <c r="F14" s="19">
        <v>1</v>
      </c>
      <c r="G14" s="44"/>
      <c r="H14" s="45">
        <f t="shared" si="0"/>
        <v>1</v>
      </c>
      <c r="I14" s="26" t="s">
        <v>37</v>
      </c>
      <c r="J14" s="42"/>
    </row>
    <row r="15" spans="1:10" ht="78.75">
      <c r="A15" s="17">
        <v>5</v>
      </c>
      <c r="B15" s="4" t="s">
        <v>38</v>
      </c>
      <c r="C15" s="18" t="s">
        <v>39</v>
      </c>
      <c r="D15" s="4" t="s">
        <v>24</v>
      </c>
      <c r="E15" s="4">
        <v>1</v>
      </c>
      <c r="F15" s="19">
        <v>1</v>
      </c>
      <c r="G15" s="44"/>
      <c r="H15" s="45">
        <f t="shared" si="0"/>
        <v>1</v>
      </c>
      <c r="I15" s="26" t="s">
        <v>40</v>
      </c>
      <c r="J15" s="42"/>
    </row>
    <row r="16" spans="1:10" ht="63">
      <c r="A16" s="17">
        <v>6</v>
      </c>
      <c r="B16" s="4" t="s">
        <v>41</v>
      </c>
      <c r="C16" s="13" t="s">
        <v>42</v>
      </c>
      <c r="D16" s="4" t="s">
        <v>18</v>
      </c>
      <c r="E16" s="4">
        <v>1</v>
      </c>
      <c r="F16" s="19">
        <v>1</v>
      </c>
      <c r="G16" s="44"/>
      <c r="H16" s="45">
        <f t="shared" si="0"/>
        <v>1</v>
      </c>
      <c r="I16" s="26" t="s">
        <v>43</v>
      </c>
      <c r="J16" s="42"/>
    </row>
    <row r="17" spans="1:10" ht="63">
      <c r="A17" s="17">
        <v>7</v>
      </c>
      <c r="B17" s="4" t="s">
        <v>44</v>
      </c>
      <c r="C17" s="9" t="s">
        <v>45</v>
      </c>
      <c r="D17" s="4" t="s">
        <v>18</v>
      </c>
      <c r="E17" s="4">
        <v>4</v>
      </c>
      <c r="F17" s="19">
        <v>11</v>
      </c>
      <c r="G17" s="44"/>
      <c r="H17" s="45">
        <f t="shared" si="0"/>
        <v>11</v>
      </c>
      <c r="I17" s="26" t="s">
        <v>46</v>
      </c>
      <c r="J17" s="42"/>
    </row>
    <row r="18" spans="1:10" ht="63">
      <c r="A18" s="17">
        <v>8</v>
      </c>
      <c r="B18" s="4" t="s">
        <v>47</v>
      </c>
      <c r="C18" s="13" t="s">
        <v>48</v>
      </c>
      <c r="D18" s="4" t="s">
        <v>49</v>
      </c>
      <c r="E18" s="4">
        <v>4</v>
      </c>
      <c r="F18" s="19">
        <v>9</v>
      </c>
      <c r="G18" s="44"/>
      <c r="H18" s="45">
        <f t="shared" si="0"/>
        <v>9</v>
      </c>
      <c r="I18" s="26" t="s">
        <v>50</v>
      </c>
      <c r="J18" s="42"/>
    </row>
    <row r="19" spans="1:10" ht="63">
      <c r="A19" s="17">
        <v>9</v>
      </c>
      <c r="B19" s="4" t="s">
        <v>51</v>
      </c>
      <c r="C19" s="13" t="s">
        <v>52</v>
      </c>
      <c r="D19" s="4" t="s">
        <v>18</v>
      </c>
      <c r="E19" s="4">
        <v>3</v>
      </c>
      <c r="F19" s="19">
        <v>8</v>
      </c>
      <c r="G19" s="44"/>
      <c r="H19" s="45">
        <f t="shared" si="0"/>
        <v>8</v>
      </c>
      <c r="I19" s="26" t="s">
        <v>53</v>
      </c>
      <c r="J19" s="42"/>
    </row>
    <row r="20" spans="1:10" ht="47.25">
      <c r="A20" s="17">
        <v>10</v>
      </c>
      <c r="B20" s="4" t="s">
        <v>54</v>
      </c>
      <c r="C20" s="13" t="s">
        <v>55</v>
      </c>
      <c r="D20" s="4" t="s">
        <v>18</v>
      </c>
      <c r="E20" s="4">
        <v>1</v>
      </c>
      <c r="F20" s="19">
        <v>1</v>
      </c>
      <c r="G20" s="44"/>
      <c r="H20" s="45">
        <f t="shared" si="0"/>
        <v>1</v>
      </c>
      <c r="I20" s="26" t="s">
        <v>56</v>
      </c>
      <c r="J20" s="42"/>
    </row>
    <row r="21" spans="1:10" ht="78.75">
      <c r="A21" s="17">
        <v>11</v>
      </c>
      <c r="B21" s="4" t="s">
        <v>57</v>
      </c>
      <c r="C21" s="13" t="s">
        <v>58</v>
      </c>
      <c r="D21" s="4" t="s">
        <v>59</v>
      </c>
      <c r="E21" s="4">
        <v>2</v>
      </c>
      <c r="F21" s="19">
        <v>2</v>
      </c>
      <c r="G21" s="44"/>
      <c r="H21" s="45">
        <f t="shared" si="0"/>
        <v>2</v>
      </c>
      <c r="I21" s="26" t="s">
        <v>60</v>
      </c>
      <c r="J21" s="42"/>
    </row>
    <row r="22" spans="1:10" ht="63">
      <c r="A22" s="17">
        <v>12</v>
      </c>
      <c r="B22" s="4" t="s">
        <v>61</v>
      </c>
      <c r="C22" s="13" t="s">
        <v>62</v>
      </c>
      <c r="D22" s="4" t="s">
        <v>49</v>
      </c>
      <c r="E22" s="4">
        <v>1</v>
      </c>
      <c r="F22" s="19">
        <v>1</v>
      </c>
      <c r="G22" s="44"/>
      <c r="H22" s="45">
        <f t="shared" si="0"/>
        <v>1</v>
      </c>
      <c r="I22" s="26" t="s">
        <v>63</v>
      </c>
      <c r="J22" s="42"/>
    </row>
    <row r="23" spans="1:10" ht="94.5">
      <c r="A23" s="17">
        <v>13</v>
      </c>
      <c r="B23" s="4" t="s">
        <v>64</v>
      </c>
      <c r="C23" s="13" t="s">
        <v>65</v>
      </c>
      <c r="D23" s="4" t="s">
        <v>18</v>
      </c>
      <c r="E23" s="4">
        <v>3</v>
      </c>
      <c r="F23" s="19">
        <v>2</v>
      </c>
      <c r="G23" s="44"/>
      <c r="H23" s="45">
        <f t="shared" si="0"/>
        <v>2</v>
      </c>
      <c r="I23" s="26" t="s">
        <v>66</v>
      </c>
      <c r="J23" s="42"/>
    </row>
    <row r="24" spans="1:10" ht="15.75">
      <c r="A24" s="17">
        <v>14</v>
      </c>
      <c r="B24" s="4" t="s">
        <v>67</v>
      </c>
      <c r="C24" s="13" t="s">
        <v>68</v>
      </c>
      <c r="D24" s="4"/>
      <c r="E24" s="4"/>
      <c r="F24" s="19"/>
      <c r="G24" s="44"/>
      <c r="H24" s="45"/>
      <c r="I24" s="26"/>
      <c r="J24" s="42"/>
    </row>
    <row r="25" spans="1:10" ht="78.75">
      <c r="A25" s="17" t="s">
        <v>15</v>
      </c>
      <c r="B25" s="4" t="s">
        <v>69</v>
      </c>
      <c r="C25" s="18" t="s">
        <v>70</v>
      </c>
      <c r="D25" s="4" t="s">
        <v>24</v>
      </c>
      <c r="E25" s="4">
        <v>0</v>
      </c>
      <c r="F25" s="19">
        <v>1</v>
      </c>
      <c r="G25" s="44"/>
      <c r="H25" s="45">
        <f t="shared" si="0"/>
        <v>1</v>
      </c>
      <c r="I25" s="26" t="s">
        <v>71</v>
      </c>
      <c r="J25" s="42"/>
    </row>
    <row r="26" spans="1:10" ht="47.25">
      <c r="A26" s="17">
        <v>15</v>
      </c>
      <c r="B26" s="4" t="s">
        <v>72</v>
      </c>
      <c r="C26" s="13" t="s">
        <v>73</v>
      </c>
      <c r="D26" s="4" t="s">
        <v>18</v>
      </c>
      <c r="E26" s="4">
        <v>0</v>
      </c>
      <c r="F26" s="19">
        <v>1</v>
      </c>
      <c r="G26" s="44"/>
      <c r="H26" s="45">
        <f t="shared" si="0"/>
        <v>1</v>
      </c>
      <c r="I26" s="26" t="s">
        <v>74</v>
      </c>
      <c r="J26" s="42"/>
    </row>
    <row r="27" spans="1:10" ht="78.75">
      <c r="A27" s="17">
        <v>16</v>
      </c>
      <c r="B27" s="4" t="s">
        <v>75</v>
      </c>
      <c r="C27" s="18" t="s">
        <v>76</v>
      </c>
      <c r="D27" s="4" t="s">
        <v>18</v>
      </c>
      <c r="E27" s="4">
        <v>2</v>
      </c>
      <c r="F27" s="19">
        <v>2</v>
      </c>
      <c r="G27" s="44"/>
      <c r="H27" s="45">
        <f t="shared" si="0"/>
        <v>2</v>
      </c>
      <c r="I27" s="26" t="s">
        <v>77</v>
      </c>
      <c r="J27" s="42"/>
    </row>
    <row r="28" spans="1:10" ht="15.75">
      <c r="A28" s="21" t="s">
        <v>78</v>
      </c>
      <c r="B28" s="33"/>
      <c r="C28" s="33" t="s">
        <v>79</v>
      </c>
      <c r="D28" s="33"/>
      <c r="E28" s="33"/>
      <c r="F28" s="22"/>
      <c r="G28" s="47"/>
      <c r="H28" s="45"/>
      <c r="I28" s="26"/>
      <c r="J28" s="42"/>
    </row>
    <row r="29" spans="1:10" ht="31.5">
      <c r="A29" s="23">
        <v>1</v>
      </c>
      <c r="B29" s="24" t="s">
        <v>80</v>
      </c>
      <c r="C29" s="8" t="s">
        <v>81</v>
      </c>
      <c r="D29" s="4" t="s">
        <v>49</v>
      </c>
      <c r="E29" s="4">
        <v>1</v>
      </c>
      <c r="F29" s="19">
        <v>1</v>
      </c>
      <c r="G29" s="44">
        <v>5</v>
      </c>
      <c r="H29" s="45">
        <f t="shared" si="0"/>
        <v>-4</v>
      </c>
      <c r="I29" s="27" t="s">
        <v>82</v>
      </c>
      <c r="J29" s="42"/>
    </row>
    <row r="30" spans="1:10" ht="31.5">
      <c r="A30" s="23">
        <v>2</v>
      </c>
      <c r="B30" s="24" t="s">
        <v>83</v>
      </c>
      <c r="C30" s="8" t="s">
        <v>84</v>
      </c>
      <c r="D30" s="4" t="s">
        <v>49</v>
      </c>
      <c r="E30" s="4">
        <v>1</v>
      </c>
      <c r="F30" s="19">
        <v>6</v>
      </c>
      <c r="G30" s="44">
        <v>20</v>
      </c>
      <c r="H30" s="45">
        <f t="shared" si="0"/>
        <v>-14</v>
      </c>
      <c r="I30" s="8" t="s">
        <v>85</v>
      </c>
      <c r="J30" s="42"/>
    </row>
    <row r="31" spans="1:10" ht="31.5">
      <c r="A31" s="23">
        <v>3</v>
      </c>
      <c r="B31" s="24" t="s">
        <v>86</v>
      </c>
      <c r="C31" s="8" t="s">
        <v>87</v>
      </c>
      <c r="D31" s="4" t="s">
        <v>59</v>
      </c>
      <c r="E31" s="4">
        <v>1</v>
      </c>
      <c r="F31" s="19">
        <v>4</v>
      </c>
      <c r="G31" s="44">
        <v>4</v>
      </c>
      <c r="H31" s="45">
        <f t="shared" si="0"/>
        <v>0</v>
      </c>
      <c r="I31" s="8" t="s">
        <v>88</v>
      </c>
      <c r="J31" s="42"/>
    </row>
    <row r="32" spans="1:10" ht="31.5">
      <c r="A32" s="23">
        <v>4</v>
      </c>
      <c r="B32" s="24" t="s">
        <v>89</v>
      </c>
      <c r="C32" s="8" t="s">
        <v>90</v>
      </c>
      <c r="D32" s="4" t="s">
        <v>49</v>
      </c>
      <c r="E32" s="4">
        <v>0</v>
      </c>
      <c r="F32" s="19">
        <v>1</v>
      </c>
      <c r="G32" s="44"/>
      <c r="H32" s="45">
        <f t="shared" si="0"/>
        <v>1</v>
      </c>
      <c r="I32" s="8" t="s">
        <v>91</v>
      </c>
      <c r="J32" s="42"/>
    </row>
    <row r="33" spans="1:10" ht="47.25">
      <c r="A33" s="23">
        <v>5</v>
      </c>
      <c r="B33" s="24" t="s">
        <v>92</v>
      </c>
      <c r="C33" s="8" t="s">
        <v>93</v>
      </c>
      <c r="D33" s="4" t="s">
        <v>59</v>
      </c>
      <c r="E33" s="4">
        <v>2</v>
      </c>
      <c r="F33" s="19">
        <v>4</v>
      </c>
      <c r="G33" s="44">
        <v>2</v>
      </c>
      <c r="H33" s="45">
        <f t="shared" si="0"/>
        <v>2</v>
      </c>
      <c r="I33" s="27" t="s">
        <v>94</v>
      </c>
      <c r="J33" s="42"/>
    </row>
    <row r="34" spans="1:10" ht="31.5">
      <c r="A34" s="23">
        <v>6</v>
      </c>
      <c r="B34" s="24" t="s">
        <v>95</v>
      </c>
      <c r="C34" s="8" t="s">
        <v>96</v>
      </c>
      <c r="D34" s="4" t="s">
        <v>59</v>
      </c>
      <c r="E34" s="4">
        <v>2</v>
      </c>
      <c r="F34" s="19">
        <v>2</v>
      </c>
      <c r="G34" s="44">
        <v>2</v>
      </c>
      <c r="H34" s="45">
        <f t="shared" si="0"/>
        <v>0</v>
      </c>
      <c r="I34" s="8" t="s">
        <v>97</v>
      </c>
      <c r="J34" s="42"/>
    </row>
    <row r="35" spans="1:10" ht="47.25">
      <c r="A35" s="23">
        <v>7</v>
      </c>
      <c r="B35" s="24" t="s">
        <v>98</v>
      </c>
      <c r="C35" s="8" t="s">
        <v>99</v>
      </c>
      <c r="D35" s="4" t="s">
        <v>59</v>
      </c>
      <c r="E35" s="4">
        <v>0</v>
      </c>
      <c r="F35" s="19">
        <v>1</v>
      </c>
      <c r="G35" s="44"/>
      <c r="H35" s="45">
        <f t="shared" si="0"/>
        <v>1</v>
      </c>
      <c r="I35" s="26" t="s">
        <v>100</v>
      </c>
      <c r="J35" s="42"/>
    </row>
    <row r="36" spans="1:10" ht="31.5">
      <c r="A36" s="23">
        <v>8</v>
      </c>
      <c r="B36" s="24" t="s">
        <v>101</v>
      </c>
      <c r="C36" s="8" t="s">
        <v>102</v>
      </c>
      <c r="D36" s="4" t="s">
        <v>59</v>
      </c>
      <c r="E36" s="4">
        <v>1</v>
      </c>
      <c r="F36" s="19">
        <v>3</v>
      </c>
      <c r="G36" s="44"/>
      <c r="H36" s="45">
        <f t="shared" si="0"/>
        <v>3</v>
      </c>
      <c r="I36" s="8" t="s">
        <v>103</v>
      </c>
      <c r="J36" s="42"/>
    </row>
    <row r="37" spans="1:10" ht="31.5">
      <c r="A37" s="23">
        <v>9</v>
      </c>
      <c r="B37" s="24" t="s">
        <v>104</v>
      </c>
      <c r="C37" s="8" t="s">
        <v>105</v>
      </c>
      <c r="D37" s="4" t="s">
        <v>59</v>
      </c>
      <c r="E37" s="4">
        <v>1</v>
      </c>
      <c r="F37" s="19">
        <v>3</v>
      </c>
      <c r="G37" s="44"/>
      <c r="H37" s="45">
        <f t="shared" si="0"/>
        <v>3</v>
      </c>
      <c r="I37" s="8" t="s">
        <v>103</v>
      </c>
      <c r="J37" s="42"/>
    </row>
    <row r="38" spans="1:10" ht="31.5">
      <c r="A38" s="23">
        <v>10</v>
      </c>
      <c r="B38" s="24" t="s">
        <v>106</v>
      </c>
      <c r="C38" s="8" t="s">
        <v>107</v>
      </c>
      <c r="D38" s="4" t="s">
        <v>59</v>
      </c>
      <c r="E38" s="4">
        <v>0</v>
      </c>
      <c r="F38" s="19">
        <v>1</v>
      </c>
      <c r="G38" s="44"/>
      <c r="H38" s="45">
        <f t="shared" si="0"/>
        <v>1</v>
      </c>
      <c r="I38" s="8" t="s">
        <v>103</v>
      </c>
      <c r="J38" s="42"/>
    </row>
    <row r="39" spans="1:10" ht="31.5">
      <c r="A39" s="23">
        <v>11</v>
      </c>
      <c r="B39" s="24" t="s">
        <v>108</v>
      </c>
      <c r="C39" s="8" t="s">
        <v>109</v>
      </c>
      <c r="D39" s="4" t="s">
        <v>59</v>
      </c>
      <c r="E39" s="4">
        <v>2</v>
      </c>
      <c r="F39" s="19">
        <v>5</v>
      </c>
      <c r="G39" s="44"/>
      <c r="H39" s="45">
        <f t="shared" si="0"/>
        <v>5</v>
      </c>
      <c r="I39" s="8" t="s">
        <v>103</v>
      </c>
      <c r="J39" s="42"/>
    </row>
    <row r="40" spans="1:10" ht="31.5">
      <c r="A40" s="23">
        <v>12</v>
      </c>
      <c r="B40" s="24" t="s">
        <v>110</v>
      </c>
      <c r="C40" s="8" t="s">
        <v>111</v>
      </c>
      <c r="D40" s="4" t="s">
        <v>59</v>
      </c>
      <c r="E40" s="4">
        <v>0</v>
      </c>
      <c r="F40" s="19">
        <v>5</v>
      </c>
      <c r="G40" s="44"/>
      <c r="H40" s="45">
        <f t="shared" si="0"/>
        <v>5</v>
      </c>
      <c r="I40" s="8" t="s">
        <v>103</v>
      </c>
      <c r="J40" s="42"/>
    </row>
    <row r="41" spans="1:10" ht="31.5">
      <c r="A41" s="23">
        <v>13</v>
      </c>
      <c r="B41" s="24" t="s">
        <v>112</v>
      </c>
      <c r="C41" s="8" t="s">
        <v>113</v>
      </c>
      <c r="D41" s="4" t="s">
        <v>59</v>
      </c>
      <c r="E41" s="4">
        <v>0</v>
      </c>
      <c r="F41" s="19">
        <v>3</v>
      </c>
      <c r="G41" s="44"/>
      <c r="H41" s="45">
        <f t="shared" si="0"/>
        <v>3</v>
      </c>
      <c r="I41" s="8" t="s">
        <v>103</v>
      </c>
      <c r="J41" s="42"/>
    </row>
    <row r="42" spans="1:10" ht="31.5">
      <c r="A42" s="23">
        <v>14</v>
      </c>
      <c r="B42" s="24" t="s">
        <v>114</v>
      </c>
      <c r="C42" s="8" t="s">
        <v>115</v>
      </c>
      <c r="D42" s="4" t="s">
        <v>59</v>
      </c>
      <c r="E42" s="4">
        <v>3</v>
      </c>
      <c r="F42" s="19">
        <v>10</v>
      </c>
      <c r="G42" s="44"/>
      <c r="H42" s="45">
        <f t="shared" si="0"/>
        <v>10</v>
      </c>
      <c r="I42" s="8" t="s">
        <v>116</v>
      </c>
      <c r="J42" s="42"/>
    </row>
    <row r="43" spans="1:10" ht="31.5">
      <c r="A43" s="23">
        <v>15</v>
      </c>
      <c r="B43" s="24" t="s">
        <v>117</v>
      </c>
      <c r="C43" s="8" t="s">
        <v>118</v>
      </c>
      <c r="D43" s="4" t="s">
        <v>59</v>
      </c>
      <c r="E43" s="4">
        <v>0</v>
      </c>
      <c r="F43" s="19">
        <v>2</v>
      </c>
      <c r="G43" s="44"/>
      <c r="H43" s="45">
        <f t="shared" si="0"/>
        <v>2</v>
      </c>
      <c r="I43" s="8" t="s">
        <v>119</v>
      </c>
      <c r="J43" s="42"/>
    </row>
    <row r="44" spans="1:10" ht="47.25">
      <c r="A44" s="23">
        <v>16</v>
      </c>
      <c r="B44" s="24" t="s">
        <v>120</v>
      </c>
      <c r="C44" s="8" t="s">
        <v>121</v>
      </c>
      <c r="D44" s="4" t="s">
        <v>59</v>
      </c>
      <c r="E44" s="4">
        <v>0</v>
      </c>
      <c r="F44" s="19">
        <v>2</v>
      </c>
      <c r="G44" s="44"/>
      <c r="H44" s="45">
        <f t="shared" si="0"/>
        <v>2</v>
      </c>
      <c r="I44" s="26" t="s">
        <v>100</v>
      </c>
      <c r="J44" s="42"/>
    </row>
    <row r="45" spans="1:10" ht="31.5">
      <c r="A45" s="23">
        <v>17</v>
      </c>
      <c r="B45" s="24" t="s">
        <v>122</v>
      </c>
      <c r="C45" s="8" t="s">
        <v>123</v>
      </c>
      <c r="D45" s="4" t="s">
        <v>59</v>
      </c>
      <c r="E45" s="4">
        <v>0</v>
      </c>
      <c r="F45" s="19">
        <v>1</v>
      </c>
      <c r="G45" s="44"/>
      <c r="H45" s="45">
        <f t="shared" si="0"/>
        <v>1</v>
      </c>
      <c r="I45" s="8" t="s">
        <v>119</v>
      </c>
      <c r="J45" s="42"/>
    </row>
    <row r="46" spans="1:10" ht="31.5">
      <c r="A46" s="23">
        <v>18</v>
      </c>
      <c r="B46" s="24" t="s">
        <v>124</v>
      </c>
      <c r="C46" s="8" t="s">
        <v>125</v>
      </c>
      <c r="D46" s="48" t="s">
        <v>59</v>
      </c>
      <c r="E46" s="48">
        <v>2</v>
      </c>
      <c r="F46" s="49">
        <v>2</v>
      </c>
      <c r="G46" s="50"/>
      <c r="H46" s="45">
        <f t="shared" si="0"/>
        <v>2</v>
      </c>
      <c r="I46" s="51" t="s">
        <v>126</v>
      </c>
      <c r="J46" s="42"/>
    </row>
    <row r="47" spans="1:10" ht="47.25">
      <c r="A47" s="23">
        <v>19</v>
      </c>
      <c r="B47" s="24" t="s">
        <v>127</v>
      </c>
      <c r="C47" s="8" t="s">
        <v>128</v>
      </c>
      <c r="D47" s="4" t="s">
        <v>59</v>
      </c>
      <c r="E47" s="4">
        <v>1</v>
      </c>
      <c r="F47" s="19">
        <v>1</v>
      </c>
      <c r="G47" s="44"/>
      <c r="H47" s="45">
        <f t="shared" si="0"/>
        <v>1</v>
      </c>
      <c r="I47" s="26" t="s">
        <v>129</v>
      </c>
      <c r="J47" s="42"/>
    </row>
    <row r="48" spans="1:10" ht="31.5">
      <c r="A48" s="23">
        <v>20</v>
      </c>
      <c r="B48" s="24" t="s">
        <v>130</v>
      </c>
      <c r="C48" s="8" t="s">
        <v>131</v>
      </c>
      <c r="D48" s="4" t="s">
        <v>49</v>
      </c>
      <c r="E48" s="4">
        <v>3</v>
      </c>
      <c r="F48" s="19">
        <v>3</v>
      </c>
      <c r="G48" s="44"/>
      <c r="H48" s="45">
        <f t="shared" si="0"/>
        <v>3</v>
      </c>
      <c r="I48" s="27" t="s">
        <v>132</v>
      </c>
      <c r="J48" s="42"/>
    </row>
    <row r="49" spans="1:10" ht="31.5">
      <c r="A49" s="23">
        <v>21</v>
      </c>
      <c r="B49" s="24" t="s">
        <v>133</v>
      </c>
      <c r="C49" s="8" t="s">
        <v>134</v>
      </c>
      <c r="D49" s="4" t="s">
        <v>49</v>
      </c>
      <c r="E49" s="4">
        <v>1</v>
      </c>
      <c r="F49" s="19">
        <v>1</v>
      </c>
      <c r="G49" s="44">
        <v>1</v>
      </c>
      <c r="H49" s="45">
        <f t="shared" si="0"/>
        <v>0</v>
      </c>
      <c r="I49" s="8" t="s">
        <v>135</v>
      </c>
      <c r="J49" s="42"/>
    </row>
    <row r="50" spans="1:10" ht="31.5">
      <c r="A50" s="23">
        <v>22</v>
      </c>
      <c r="B50" s="24" t="s">
        <v>136</v>
      </c>
      <c r="C50" s="8" t="s">
        <v>137</v>
      </c>
      <c r="D50" s="4" t="s">
        <v>49</v>
      </c>
      <c r="E50" s="4">
        <v>0</v>
      </c>
      <c r="F50" s="19">
        <v>2</v>
      </c>
      <c r="G50" s="44">
        <v>2</v>
      </c>
      <c r="H50" s="45">
        <f t="shared" si="0"/>
        <v>0</v>
      </c>
      <c r="I50" s="8" t="s">
        <v>138</v>
      </c>
      <c r="J50" s="42"/>
    </row>
    <row r="51" spans="1:10" ht="78.75">
      <c r="A51" s="23">
        <v>23</v>
      </c>
      <c r="B51" s="24" t="s">
        <v>139</v>
      </c>
      <c r="C51" s="8" t="s">
        <v>140</v>
      </c>
      <c r="D51" s="4" t="s">
        <v>49</v>
      </c>
      <c r="E51" s="4">
        <v>4</v>
      </c>
      <c r="F51" s="19">
        <v>4</v>
      </c>
      <c r="G51" s="44">
        <v>2</v>
      </c>
      <c r="H51" s="45">
        <f t="shared" si="0"/>
        <v>2</v>
      </c>
      <c r="I51" s="8" t="s">
        <v>141</v>
      </c>
      <c r="J51" s="42"/>
    </row>
    <row r="52" spans="1:10" ht="31.5">
      <c r="A52" s="23">
        <v>24</v>
      </c>
      <c r="B52" s="24" t="s">
        <v>142</v>
      </c>
      <c r="C52" s="8" t="s">
        <v>143</v>
      </c>
      <c r="D52" s="4" t="s">
        <v>49</v>
      </c>
      <c r="E52" s="4">
        <v>0</v>
      </c>
      <c r="F52" s="19">
        <v>2</v>
      </c>
      <c r="G52" s="44">
        <v>10</v>
      </c>
      <c r="H52" s="45">
        <f t="shared" si="0"/>
        <v>-8</v>
      </c>
      <c r="I52" s="27" t="s">
        <v>144</v>
      </c>
      <c r="J52" s="42"/>
    </row>
    <row r="53" spans="1:10" ht="31.5">
      <c r="A53" s="23">
        <v>25</v>
      </c>
      <c r="B53" s="24" t="s">
        <v>145</v>
      </c>
      <c r="C53" s="8" t="s">
        <v>146</v>
      </c>
      <c r="D53" s="4" t="s">
        <v>49</v>
      </c>
      <c r="E53" s="4">
        <v>0</v>
      </c>
      <c r="F53" s="19">
        <v>2</v>
      </c>
      <c r="G53" s="44"/>
      <c r="H53" s="45">
        <f t="shared" si="0"/>
        <v>2</v>
      </c>
      <c r="I53" s="26" t="s">
        <v>147</v>
      </c>
      <c r="J53" s="42"/>
    </row>
    <row r="54" spans="1:10" ht="47.25">
      <c r="A54" s="23">
        <v>26</v>
      </c>
      <c r="B54" s="24" t="s">
        <v>148</v>
      </c>
      <c r="C54" s="8" t="s">
        <v>149</v>
      </c>
      <c r="D54" s="4" t="s">
        <v>49</v>
      </c>
      <c r="E54" s="4">
        <v>1</v>
      </c>
      <c r="F54" s="19">
        <v>1</v>
      </c>
      <c r="G54" s="44">
        <v>2</v>
      </c>
      <c r="H54" s="45">
        <f t="shared" si="0"/>
        <v>-1</v>
      </c>
      <c r="I54" s="52" t="s">
        <v>150</v>
      </c>
      <c r="J54" s="42"/>
    </row>
    <row r="55" spans="1:10" ht="31.5">
      <c r="A55" s="23">
        <v>27</v>
      </c>
      <c r="B55" s="24" t="s">
        <v>151</v>
      </c>
      <c r="C55" s="8" t="s">
        <v>152</v>
      </c>
      <c r="D55" s="4" t="s">
        <v>49</v>
      </c>
      <c r="E55" s="4">
        <v>1</v>
      </c>
      <c r="F55" s="19">
        <v>1</v>
      </c>
      <c r="G55" s="44">
        <v>2</v>
      </c>
      <c r="H55" s="45">
        <f t="shared" si="0"/>
        <v>-1</v>
      </c>
      <c r="I55" s="8" t="s">
        <v>153</v>
      </c>
      <c r="J55" s="42"/>
    </row>
    <row r="56" spans="1:10" ht="47.25">
      <c r="A56" s="23">
        <v>28</v>
      </c>
      <c r="B56" s="24" t="s">
        <v>154</v>
      </c>
      <c r="C56" s="8" t="s">
        <v>155</v>
      </c>
      <c r="D56" s="4" t="s">
        <v>49</v>
      </c>
      <c r="E56" s="4">
        <v>0</v>
      </c>
      <c r="F56" s="19">
        <v>1</v>
      </c>
      <c r="G56" s="44"/>
      <c r="H56" s="45">
        <f t="shared" si="0"/>
        <v>1</v>
      </c>
      <c r="I56" s="26" t="s">
        <v>100</v>
      </c>
      <c r="J56" s="42"/>
    </row>
    <row r="57" spans="1:10" ht="31.5">
      <c r="A57" s="23">
        <v>29</v>
      </c>
      <c r="B57" s="24" t="s">
        <v>156</v>
      </c>
      <c r="C57" s="8" t="s">
        <v>157</v>
      </c>
      <c r="D57" s="4" t="s">
        <v>49</v>
      </c>
      <c r="E57" s="4">
        <v>2</v>
      </c>
      <c r="F57" s="19">
        <v>4</v>
      </c>
      <c r="G57" s="44">
        <v>10</v>
      </c>
      <c r="H57" s="45">
        <f t="shared" si="0"/>
        <v>-6</v>
      </c>
      <c r="I57" s="8" t="s">
        <v>158</v>
      </c>
      <c r="J57" s="42"/>
    </row>
    <row r="58" spans="1:10" ht="31.5">
      <c r="A58" s="23">
        <v>30</v>
      </c>
      <c r="B58" s="24" t="s">
        <v>159</v>
      </c>
      <c r="C58" s="8" t="s">
        <v>160</v>
      </c>
      <c r="D58" s="4" t="s">
        <v>24</v>
      </c>
      <c r="E58" s="4">
        <v>0</v>
      </c>
      <c r="F58" s="19">
        <v>10</v>
      </c>
      <c r="G58" s="44">
        <v>10</v>
      </c>
      <c r="H58" s="45">
        <f t="shared" si="0"/>
        <v>0</v>
      </c>
      <c r="I58" s="8" t="s">
        <v>161</v>
      </c>
      <c r="J58" s="42"/>
    </row>
    <row r="59" spans="1:10" ht="31.5">
      <c r="A59" s="23">
        <v>31</v>
      </c>
      <c r="B59" s="24" t="s">
        <v>162</v>
      </c>
      <c r="C59" s="53" t="s">
        <v>163</v>
      </c>
      <c r="D59" s="4" t="s">
        <v>24</v>
      </c>
      <c r="E59" s="4">
        <v>1</v>
      </c>
      <c r="F59" s="19">
        <v>1</v>
      </c>
      <c r="G59" s="44"/>
      <c r="H59" s="45">
        <f t="shared" si="0"/>
        <v>1</v>
      </c>
      <c r="I59" s="27" t="s">
        <v>164</v>
      </c>
      <c r="J59" s="42"/>
    </row>
    <row r="60" spans="1:10" ht="31.5">
      <c r="A60" s="23">
        <v>32</v>
      </c>
      <c r="B60" s="24" t="s">
        <v>165</v>
      </c>
      <c r="C60" s="8" t="s">
        <v>166</v>
      </c>
      <c r="D60" s="4" t="s">
        <v>24</v>
      </c>
      <c r="E60" s="4">
        <v>1</v>
      </c>
      <c r="F60" s="19">
        <v>2</v>
      </c>
      <c r="G60" s="44">
        <v>4</v>
      </c>
      <c r="H60" s="45">
        <f t="shared" si="0"/>
        <v>-2</v>
      </c>
      <c r="I60" s="8" t="s">
        <v>167</v>
      </c>
      <c r="J60" s="42"/>
    </row>
    <row r="61" spans="1:10" ht="78.75">
      <c r="A61" s="23">
        <v>33</v>
      </c>
      <c r="B61" s="24" t="s">
        <v>168</v>
      </c>
      <c r="C61" s="8" t="s">
        <v>169</v>
      </c>
      <c r="D61" s="54" t="s">
        <v>170</v>
      </c>
      <c r="E61" s="54" t="s">
        <v>171</v>
      </c>
      <c r="F61" s="55" t="s">
        <v>171</v>
      </c>
      <c r="G61" s="56" t="s">
        <v>172</v>
      </c>
      <c r="H61" s="45">
        <f t="shared" si="0"/>
        <v>-1</v>
      </c>
      <c r="I61" s="27" t="s">
        <v>173</v>
      </c>
      <c r="J61" s="42"/>
    </row>
    <row r="62" spans="1:10" ht="31.5">
      <c r="A62" s="23">
        <v>34</v>
      </c>
      <c r="B62" s="24" t="s">
        <v>174</v>
      </c>
      <c r="C62" s="8" t="s">
        <v>175</v>
      </c>
      <c r="D62" s="48" t="s">
        <v>18</v>
      </c>
      <c r="E62" s="48">
        <v>0</v>
      </c>
      <c r="F62" s="49">
        <v>1</v>
      </c>
      <c r="G62" s="50">
        <v>2</v>
      </c>
      <c r="H62" s="45">
        <f t="shared" si="0"/>
        <v>-1</v>
      </c>
      <c r="I62" s="51" t="s">
        <v>176</v>
      </c>
      <c r="J62" s="42"/>
    </row>
    <row r="63" spans="1:10" ht="47.25">
      <c r="A63" s="23">
        <v>35</v>
      </c>
      <c r="B63" s="24" t="s">
        <v>177</v>
      </c>
      <c r="C63" s="8" t="s">
        <v>178</v>
      </c>
      <c r="D63" s="4" t="s">
        <v>18</v>
      </c>
      <c r="E63" s="4">
        <v>6</v>
      </c>
      <c r="F63" s="19">
        <v>6</v>
      </c>
      <c r="G63" s="44">
        <v>20</v>
      </c>
      <c r="H63" s="45">
        <f t="shared" si="0"/>
        <v>-14</v>
      </c>
      <c r="I63" s="27" t="s">
        <v>179</v>
      </c>
      <c r="J63" s="42"/>
    </row>
    <row r="64" spans="1:10" ht="31.5">
      <c r="A64" s="23">
        <v>36</v>
      </c>
      <c r="B64" s="24" t="s">
        <v>180</v>
      </c>
      <c r="C64" s="8" t="s">
        <v>181</v>
      </c>
      <c r="D64" s="28" t="s">
        <v>18</v>
      </c>
      <c r="E64" s="48">
        <v>0</v>
      </c>
      <c r="F64" s="29">
        <v>10</v>
      </c>
      <c r="G64" s="57"/>
      <c r="H64" s="45">
        <f t="shared" si="0"/>
        <v>10</v>
      </c>
      <c r="I64" s="30" t="s">
        <v>182</v>
      </c>
      <c r="J64" s="42"/>
    </row>
    <row r="65" spans="1:10" ht="31.5">
      <c r="A65" s="23">
        <v>37</v>
      </c>
      <c r="B65" s="24" t="s">
        <v>183</v>
      </c>
      <c r="C65" s="8" t="s">
        <v>184</v>
      </c>
      <c r="D65" s="4" t="s">
        <v>49</v>
      </c>
      <c r="E65" s="4">
        <v>1</v>
      </c>
      <c r="F65" s="19">
        <v>1</v>
      </c>
      <c r="G65" s="44"/>
      <c r="H65" s="45">
        <f t="shared" si="0"/>
        <v>1</v>
      </c>
      <c r="I65" s="30" t="s">
        <v>119</v>
      </c>
      <c r="J65" s="42"/>
    </row>
    <row r="66" spans="1:10" ht="31.5">
      <c r="A66" s="23">
        <v>38</v>
      </c>
      <c r="B66" s="24" t="s">
        <v>185</v>
      </c>
      <c r="C66" s="8" t="s">
        <v>186</v>
      </c>
      <c r="D66" s="4" t="s">
        <v>18</v>
      </c>
      <c r="E66" s="4">
        <v>1</v>
      </c>
      <c r="F66" s="19">
        <v>1</v>
      </c>
      <c r="G66" s="44">
        <v>1</v>
      </c>
      <c r="H66" s="45">
        <f t="shared" si="0"/>
        <v>0</v>
      </c>
      <c r="I66" s="27" t="s">
        <v>187</v>
      </c>
      <c r="J66" s="42"/>
    </row>
    <row r="67" spans="1:10" ht="31.5">
      <c r="A67" s="23">
        <v>39</v>
      </c>
      <c r="B67" s="24" t="s">
        <v>188</v>
      </c>
      <c r="C67" s="8" t="s">
        <v>189</v>
      </c>
      <c r="D67" s="4" t="s">
        <v>18</v>
      </c>
      <c r="E67" s="4">
        <v>0</v>
      </c>
      <c r="F67" s="19">
        <v>1</v>
      </c>
      <c r="G67" s="44"/>
      <c r="H67" s="45">
        <f t="shared" si="0"/>
        <v>1</v>
      </c>
      <c r="I67" s="26" t="s">
        <v>190</v>
      </c>
      <c r="J67" s="42"/>
    </row>
    <row r="68" spans="1:10" ht="31.5">
      <c r="A68" s="23">
        <v>40</v>
      </c>
      <c r="B68" s="24" t="s">
        <v>191</v>
      </c>
      <c r="C68" s="8" t="s">
        <v>192</v>
      </c>
      <c r="D68" s="4" t="s">
        <v>18</v>
      </c>
      <c r="E68" s="4">
        <v>4</v>
      </c>
      <c r="F68" s="19">
        <v>4</v>
      </c>
      <c r="G68" s="44">
        <v>5</v>
      </c>
      <c r="H68" s="45">
        <f t="shared" si="0"/>
        <v>-1</v>
      </c>
      <c r="I68" s="8" t="s">
        <v>193</v>
      </c>
      <c r="J68" s="42"/>
    </row>
    <row r="69" spans="1:10" ht="31.5">
      <c r="A69" s="23">
        <v>41</v>
      </c>
      <c r="B69" s="24" t="s">
        <v>194</v>
      </c>
      <c r="C69" s="8" t="s">
        <v>195</v>
      </c>
      <c r="D69" s="4" t="s">
        <v>18</v>
      </c>
      <c r="E69" s="4">
        <v>0</v>
      </c>
      <c r="F69" s="19">
        <v>1</v>
      </c>
      <c r="G69" s="44">
        <v>1</v>
      </c>
      <c r="H69" s="45">
        <f t="shared" si="0"/>
        <v>0</v>
      </c>
      <c r="I69" s="8" t="s">
        <v>196</v>
      </c>
      <c r="J69" s="42"/>
    </row>
    <row r="70" spans="1:10" ht="31.5">
      <c r="A70" s="23">
        <v>42</v>
      </c>
      <c r="B70" s="24" t="s">
        <v>197</v>
      </c>
      <c r="C70" s="8" t="s">
        <v>198</v>
      </c>
      <c r="D70" s="4" t="s">
        <v>18</v>
      </c>
      <c r="E70" s="4">
        <v>2</v>
      </c>
      <c r="F70" s="19">
        <v>1</v>
      </c>
      <c r="G70" s="44">
        <v>2</v>
      </c>
      <c r="H70" s="45">
        <f t="shared" si="0"/>
        <v>-1</v>
      </c>
      <c r="I70" s="8" t="s">
        <v>199</v>
      </c>
      <c r="J70" s="42"/>
    </row>
    <row r="71" spans="1:10" ht="31.5">
      <c r="A71" s="23">
        <v>43</v>
      </c>
      <c r="B71" s="24" t="s">
        <v>200</v>
      </c>
      <c r="C71" s="8" t="s">
        <v>201</v>
      </c>
      <c r="D71" s="4" t="s">
        <v>18</v>
      </c>
      <c r="E71" s="4">
        <v>2</v>
      </c>
      <c r="F71" s="19">
        <v>1</v>
      </c>
      <c r="G71" s="44"/>
      <c r="H71" s="45">
        <f t="shared" si="0"/>
        <v>1</v>
      </c>
      <c r="I71" s="26" t="s">
        <v>202</v>
      </c>
      <c r="J71" s="42"/>
    </row>
    <row r="72" spans="1:10" ht="31.5">
      <c r="A72" s="23">
        <v>44</v>
      </c>
      <c r="B72" s="24" t="s">
        <v>203</v>
      </c>
      <c r="C72" s="8" t="s">
        <v>204</v>
      </c>
      <c r="D72" s="4" t="s">
        <v>18</v>
      </c>
      <c r="E72" s="4">
        <v>0</v>
      </c>
      <c r="F72" s="19">
        <v>1</v>
      </c>
      <c r="G72" s="44">
        <v>1</v>
      </c>
      <c r="H72" s="45">
        <f t="shared" si="0"/>
        <v>0</v>
      </c>
      <c r="I72" s="8" t="s">
        <v>205</v>
      </c>
      <c r="J72" s="42"/>
    </row>
    <row r="73" spans="1:10" ht="31.5">
      <c r="A73" s="23">
        <v>45</v>
      </c>
      <c r="B73" s="24" t="s">
        <v>206</v>
      </c>
      <c r="C73" s="8" t="s">
        <v>207</v>
      </c>
      <c r="D73" s="4" t="s">
        <v>18</v>
      </c>
      <c r="E73" s="4">
        <v>0</v>
      </c>
      <c r="F73" s="19">
        <v>1</v>
      </c>
      <c r="G73" s="44">
        <v>1</v>
      </c>
      <c r="H73" s="45">
        <f t="shared" ref="H73:H96" si="1">F73-G73</f>
        <v>0</v>
      </c>
      <c r="I73" s="8" t="s">
        <v>208</v>
      </c>
      <c r="J73" s="42"/>
    </row>
    <row r="74" spans="1:10" ht="47.25">
      <c r="A74" s="23">
        <v>46</v>
      </c>
      <c r="B74" s="24" t="s">
        <v>209</v>
      </c>
      <c r="C74" s="8" t="s">
        <v>210</v>
      </c>
      <c r="D74" s="4" t="s">
        <v>18</v>
      </c>
      <c r="E74" s="4">
        <v>1</v>
      </c>
      <c r="F74" s="19">
        <v>1</v>
      </c>
      <c r="G74" s="44"/>
      <c r="H74" s="45">
        <f t="shared" si="1"/>
        <v>1</v>
      </c>
      <c r="I74" s="26" t="s">
        <v>211</v>
      </c>
      <c r="J74" s="42"/>
    </row>
    <row r="75" spans="1:10" ht="31.5">
      <c r="A75" s="23">
        <v>47</v>
      </c>
      <c r="B75" s="24" t="s">
        <v>212</v>
      </c>
      <c r="C75" s="8" t="s">
        <v>213</v>
      </c>
      <c r="D75" s="4" t="s">
        <v>18</v>
      </c>
      <c r="E75" s="4">
        <v>0</v>
      </c>
      <c r="F75" s="19">
        <v>1</v>
      </c>
      <c r="G75" s="44">
        <v>1</v>
      </c>
      <c r="H75" s="45">
        <f t="shared" si="1"/>
        <v>0</v>
      </c>
      <c r="I75" s="8" t="s">
        <v>214</v>
      </c>
      <c r="J75" s="42"/>
    </row>
    <row r="76" spans="1:10" ht="31.5">
      <c r="A76" s="23">
        <v>48</v>
      </c>
      <c r="B76" s="24" t="s">
        <v>215</v>
      </c>
      <c r="C76" s="8" t="s">
        <v>216</v>
      </c>
      <c r="D76" s="4" t="s">
        <v>18</v>
      </c>
      <c r="E76" s="4">
        <v>0</v>
      </c>
      <c r="F76" s="19">
        <v>1</v>
      </c>
      <c r="G76" s="44">
        <v>2</v>
      </c>
      <c r="H76" s="45">
        <f t="shared" si="1"/>
        <v>-1</v>
      </c>
      <c r="I76" s="8" t="s">
        <v>217</v>
      </c>
      <c r="J76" s="42"/>
    </row>
    <row r="77" spans="1:10" ht="47.25">
      <c r="A77" s="23">
        <v>49</v>
      </c>
      <c r="B77" s="24" t="s">
        <v>218</v>
      </c>
      <c r="C77" s="8" t="s">
        <v>219</v>
      </c>
      <c r="D77" s="4" t="s">
        <v>18</v>
      </c>
      <c r="E77" s="4">
        <v>7</v>
      </c>
      <c r="F77" s="19">
        <v>9</v>
      </c>
      <c r="G77" s="44"/>
      <c r="H77" s="45">
        <f t="shared" si="1"/>
        <v>9</v>
      </c>
      <c r="I77" s="26" t="s">
        <v>220</v>
      </c>
      <c r="J77" s="42"/>
    </row>
    <row r="78" spans="1:10" ht="31.5">
      <c r="A78" s="23">
        <v>50</v>
      </c>
      <c r="B78" s="24" t="s">
        <v>221</v>
      </c>
      <c r="C78" s="8" t="s">
        <v>222</v>
      </c>
      <c r="D78" s="4" t="s">
        <v>18</v>
      </c>
      <c r="E78" s="4">
        <v>1</v>
      </c>
      <c r="F78" s="19">
        <v>1</v>
      </c>
      <c r="G78" s="44">
        <v>2</v>
      </c>
      <c r="H78" s="45">
        <f t="shared" si="1"/>
        <v>-1</v>
      </c>
      <c r="I78" s="8" t="s">
        <v>223</v>
      </c>
      <c r="J78" s="42"/>
    </row>
    <row r="79" spans="1:10" ht="47.25">
      <c r="A79" s="23">
        <v>51</v>
      </c>
      <c r="B79" s="24" t="s">
        <v>224</v>
      </c>
      <c r="C79" s="8" t="s">
        <v>225</v>
      </c>
      <c r="D79" s="4" t="s">
        <v>18</v>
      </c>
      <c r="E79" s="4">
        <v>0</v>
      </c>
      <c r="F79" s="19">
        <v>1</v>
      </c>
      <c r="G79" s="44"/>
      <c r="H79" s="45">
        <f t="shared" si="1"/>
        <v>1</v>
      </c>
      <c r="I79" s="26" t="s">
        <v>276</v>
      </c>
      <c r="J79" s="42"/>
    </row>
    <row r="80" spans="1:10" ht="31.5">
      <c r="A80" s="23">
        <v>52</v>
      </c>
      <c r="B80" s="24" t="s">
        <v>226</v>
      </c>
      <c r="C80" s="8" t="s">
        <v>227</v>
      </c>
      <c r="D80" s="4" t="s">
        <v>49</v>
      </c>
      <c r="E80" s="4">
        <v>1</v>
      </c>
      <c r="F80" s="19">
        <v>3</v>
      </c>
      <c r="G80" s="44"/>
      <c r="H80" s="45">
        <f t="shared" si="1"/>
        <v>3</v>
      </c>
      <c r="I80" s="26" t="s">
        <v>228</v>
      </c>
      <c r="J80" s="42"/>
    </row>
    <row r="81" spans="1:10" ht="31.5">
      <c r="A81" s="23">
        <v>53</v>
      </c>
      <c r="B81" s="24" t="s">
        <v>229</v>
      </c>
      <c r="C81" s="8" t="s">
        <v>230</v>
      </c>
      <c r="D81" s="4" t="s">
        <v>49</v>
      </c>
      <c r="E81" s="4">
        <v>1</v>
      </c>
      <c r="F81" s="19">
        <v>1</v>
      </c>
      <c r="G81" s="44">
        <v>2</v>
      </c>
      <c r="H81" s="45">
        <f t="shared" si="1"/>
        <v>-1</v>
      </c>
      <c r="I81" s="8" t="s">
        <v>231</v>
      </c>
      <c r="J81" s="42"/>
    </row>
    <row r="82" spans="1:10" ht="31.5">
      <c r="A82" s="23">
        <v>54</v>
      </c>
      <c r="B82" s="24" t="s">
        <v>232</v>
      </c>
      <c r="C82" s="8" t="s">
        <v>233</v>
      </c>
      <c r="D82" s="4" t="s">
        <v>49</v>
      </c>
      <c r="E82" s="4">
        <v>1</v>
      </c>
      <c r="F82" s="19">
        <v>1</v>
      </c>
      <c r="G82" s="44">
        <v>1</v>
      </c>
      <c r="H82" s="45">
        <f t="shared" si="1"/>
        <v>0</v>
      </c>
      <c r="I82" s="8" t="s">
        <v>234</v>
      </c>
      <c r="J82" s="42"/>
    </row>
    <row r="83" spans="1:10" ht="31.5">
      <c r="A83" s="23">
        <v>55</v>
      </c>
      <c r="B83" s="24" t="s">
        <v>235</v>
      </c>
      <c r="C83" s="8" t="s">
        <v>236</v>
      </c>
      <c r="D83" s="48" t="s">
        <v>49</v>
      </c>
      <c r="E83" s="48">
        <v>2</v>
      </c>
      <c r="F83" s="49">
        <v>2</v>
      </c>
      <c r="G83" s="50">
        <v>2</v>
      </c>
      <c r="H83" s="45">
        <f t="shared" si="1"/>
        <v>0</v>
      </c>
      <c r="I83" s="8" t="s">
        <v>237</v>
      </c>
      <c r="J83" s="42"/>
    </row>
    <row r="84" spans="1:10" ht="31.5">
      <c r="A84" s="23">
        <v>56</v>
      </c>
      <c r="B84" s="24" t="s">
        <v>238</v>
      </c>
      <c r="C84" s="8" t="s">
        <v>239</v>
      </c>
      <c r="D84" s="4" t="s">
        <v>49</v>
      </c>
      <c r="E84" s="4">
        <v>1</v>
      </c>
      <c r="F84" s="19">
        <v>1</v>
      </c>
      <c r="G84" s="44">
        <v>2</v>
      </c>
      <c r="H84" s="45">
        <f t="shared" si="1"/>
        <v>-1</v>
      </c>
      <c r="I84" s="8" t="s">
        <v>240</v>
      </c>
      <c r="J84" s="42"/>
    </row>
    <row r="85" spans="1:10" ht="47.25">
      <c r="A85" s="23">
        <v>57</v>
      </c>
      <c r="B85" s="24" t="s">
        <v>241</v>
      </c>
      <c r="C85" s="8" t="s">
        <v>242</v>
      </c>
      <c r="D85" s="4" t="s">
        <v>49</v>
      </c>
      <c r="E85" s="4">
        <v>1</v>
      </c>
      <c r="F85" s="19">
        <v>1</v>
      </c>
      <c r="G85" s="44"/>
      <c r="H85" s="45">
        <f t="shared" si="1"/>
        <v>1</v>
      </c>
      <c r="I85" s="8" t="s">
        <v>243</v>
      </c>
      <c r="J85" s="42"/>
    </row>
    <row r="86" spans="1:10" ht="31.5">
      <c r="A86" s="23">
        <v>58</v>
      </c>
      <c r="B86" s="24" t="s">
        <v>244</v>
      </c>
      <c r="C86" s="8" t="s">
        <v>245</v>
      </c>
      <c r="D86" s="4" t="s">
        <v>49</v>
      </c>
      <c r="E86" s="4">
        <v>0</v>
      </c>
      <c r="F86" s="19">
        <v>3</v>
      </c>
      <c r="G86" s="44"/>
      <c r="H86" s="45">
        <f t="shared" si="1"/>
        <v>3</v>
      </c>
      <c r="I86" s="26" t="s">
        <v>246</v>
      </c>
      <c r="J86" s="42"/>
    </row>
    <row r="87" spans="1:10" ht="31.5">
      <c r="A87" s="23">
        <v>59</v>
      </c>
      <c r="B87" s="24" t="s">
        <v>247</v>
      </c>
      <c r="C87" s="8" t="s">
        <v>248</v>
      </c>
      <c r="D87" s="4" t="s">
        <v>49</v>
      </c>
      <c r="E87" s="4">
        <v>1</v>
      </c>
      <c r="F87" s="19">
        <v>1</v>
      </c>
      <c r="G87" s="44">
        <v>1</v>
      </c>
      <c r="H87" s="45">
        <f t="shared" si="1"/>
        <v>0</v>
      </c>
      <c r="I87" s="26" t="s">
        <v>249</v>
      </c>
      <c r="J87" s="42"/>
    </row>
    <row r="88" spans="1:10" ht="31.5">
      <c r="A88" s="23">
        <v>60</v>
      </c>
      <c r="B88" s="24" t="s">
        <v>250</v>
      </c>
      <c r="C88" s="8" t="s">
        <v>251</v>
      </c>
      <c r="D88" s="4" t="s">
        <v>49</v>
      </c>
      <c r="E88" s="4">
        <v>1</v>
      </c>
      <c r="F88" s="19">
        <v>1</v>
      </c>
      <c r="G88" s="44">
        <v>5</v>
      </c>
      <c r="H88" s="45">
        <f t="shared" si="1"/>
        <v>-4</v>
      </c>
      <c r="I88" s="8" t="s">
        <v>252</v>
      </c>
      <c r="J88" s="42"/>
    </row>
    <row r="89" spans="1:10" ht="31.5">
      <c r="A89" s="23">
        <v>61</v>
      </c>
      <c r="B89" s="24" t="s">
        <v>253</v>
      </c>
      <c r="C89" s="8" t="s">
        <v>254</v>
      </c>
      <c r="D89" s="4" t="s">
        <v>24</v>
      </c>
      <c r="E89" s="7">
        <v>0</v>
      </c>
      <c r="F89" s="58">
        <v>1</v>
      </c>
      <c r="G89" s="59">
        <v>1</v>
      </c>
      <c r="H89" s="45">
        <f t="shared" si="1"/>
        <v>0</v>
      </c>
      <c r="I89" s="9" t="s">
        <v>205</v>
      </c>
      <c r="J89" s="42"/>
    </row>
    <row r="90" spans="1:10" ht="15.75">
      <c r="A90" s="2" t="s">
        <v>255</v>
      </c>
      <c r="B90" s="34"/>
      <c r="C90" s="35" t="s">
        <v>275</v>
      </c>
      <c r="D90" s="35"/>
      <c r="E90" s="35"/>
      <c r="F90" s="3"/>
      <c r="G90" s="35"/>
      <c r="H90" s="45"/>
      <c r="I90" s="3"/>
      <c r="J90" s="42"/>
    </row>
    <row r="91" spans="1:10" ht="31.5">
      <c r="A91" s="4">
        <v>1</v>
      </c>
      <c r="B91" s="5" t="s">
        <v>256</v>
      </c>
      <c r="C91" s="6" t="s">
        <v>257</v>
      </c>
      <c r="D91" s="4" t="s">
        <v>49</v>
      </c>
      <c r="E91" s="4">
        <v>1</v>
      </c>
      <c r="F91" s="4">
        <v>6</v>
      </c>
      <c r="G91" s="60"/>
      <c r="H91" s="45">
        <f t="shared" si="1"/>
        <v>6</v>
      </c>
      <c r="I91" s="26" t="s">
        <v>258</v>
      </c>
      <c r="J91" s="42"/>
    </row>
    <row r="92" spans="1:10" ht="45">
      <c r="A92" s="4">
        <v>2</v>
      </c>
      <c r="B92" s="5" t="s">
        <v>259</v>
      </c>
      <c r="C92" s="61" t="s">
        <v>272</v>
      </c>
      <c r="D92" s="62" t="s">
        <v>24</v>
      </c>
      <c r="E92" s="62">
        <v>1</v>
      </c>
      <c r="F92" s="3">
        <v>1</v>
      </c>
      <c r="G92" s="60"/>
      <c r="H92" s="45">
        <f t="shared" si="1"/>
        <v>1</v>
      </c>
      <c r="I92" s="63" t="s">
        <v>260</v>
      </c>
      <c r="J92" s="42"/>
    </row>
    <row r="93" spans="1:10" ht="31.5">
      <c r="A93" s="4">
        <v>3</v>
      </c>
      <c r="B93" s="5" t="s">
        <v>261</v>
      </c>
      <c r="C93" s="53" t="s">
        <v>262</v>
      </c>
      <c r="D93" s="7" t="s">
        <v>263</v>
      </c>
      <c r="E93" s="7">
        <v>1</v>
      </c>
      <c r="F93" s="7">
        <v>8</v>
      </c>
      <c r="G93" s="59">
        <v>10</v>
      </c>
      <c r="H93" s="45">
        <f t="shared" si="1"/>
        <v>-2</v>
      </c>
      <c r="I93" s="9" t="s">
        <v>264</v>
      </c>
      <c r="J93" s="42"/>
    </row>
    <row r="94" spans="1:10" ht="47.25">
      <c r="A94" s="4">
        <v>4</v>
      </c>
      <c r="B94" s="5" t="s">
        <v>265</v>
      </c>
      <c r="C94" s="8" t="s">
        <v>266</v>
      </c>
      <c r="D94" s="4" t="s">
        <v>18</v>
      </c>
      <c r="E94" s="4">
        <v>0</v>
      </c>
      <c r="F94" s="4">
        <v>1</v>
      </c>
      <c r="G94" s="44"/>
      <c r="H94" s="45">
        <f t="shared" si="1"/>
        <v>1</v>
      </c>
      <c r="I94" s="26" t="s">
        <v>276</v>
      </c>
      <c r="J94" s="42"/>
    </row>
    <row r="95" spans="1:10" ht="47.25">
      <c r="A95" s="4">
        <v>5</v>
      </c>
      <c r="B95" s="5" t="s">
        <v>267</v>
      </c>
      <c r="C95" s="8" t="s">
        <v>268</v>
      </c>
      <c r="D95" s="4" t="s">
        <v>49</v>
      </c>
      <c r="E95" s="4">
        <v>0</v>
      </c>
      <c r="F95" s="4">
        <v>1</v>
      </c>
      <c r="G95" s="44"/>
      <c r="H95" s="45">
        <f t="shared" si="1"/>
        <v>1</v>
      </c>
      <c r="I95" s="26" t="s">
        <v>276</v>
      </c>
      <c r="J95" s="42"/>
    </row>
    <row r="96" spans="1:10" ht="31.5">
      <c r="A96" s="4">
        <v>6</v>
      </c>
      <c r="B96" s="5" t="s">
        <v>269</v>
      </c>
      <c r="C96" s="6" t="s">
        <v>270</v>
      </c>
      <c r="D96" s="4" t="s">
        <v>49</v>
      </c>
      <c r="E96" s="4">
        <v>3</v>
      </c>
      <c r="F96" s="4">
        <v>14</v>
      </c>
      <c r="G96" s="44"/>
      <c r="H96" s="45">
        <f t="shared" si="1"/>
        <v>14</v>
      </c>
      <c r="I96" s="26" t="s">
        <v>273</v>
      </c>
      <c r="J96" s="42"/>
    </row>
    <row r="97" spans="2:10" ht="37.15" customHeight="1">
      <c r="B97" s="66" t="s">
        <v>271</v>
      </c>
      <c r="C97" s="66"/>
      <c r="D97" s="66"/>
      <c r="E97" s="66"/>
      <c r="F97" s="66"/>
      <c r="G97" s="66"/>
      <c r="H97" s="66"/>
      <c r="I97" s="66"/>
      <c r="J97" s="66"/>
    </row>
  </sheetData>
  <autoFilter ref="A5:J96" xr:uid="{00000000-0009-0000-0000-000001000000}"/>
  <mergeCells count="4">
    <mergeCell ref="A1:J1"/>
    <mergeCell ref="A2:J2"/>
    <mergeCell ref="B97:J97"/>
    <mergeCell ref="A3:J3"/>
  </mergeCells>
  <conditionalFormatting sqref="C89">
    <cfRule type="expression" dxfId="0" priority="1">
      <formula>AND(COUNTIF($C$62:$C$90,#REF!)+COUNTIF(#REF!,#REF!)&gt;1,NOT(ISBLANK(#REF!)))</formula>
    </cfRule>
  </conditionalFormatting>
  <pageMargins left="0.45" right="0.45" top="0.5" bottom="0.5" header="0.3" footer="0.3"/>
  <pageSetup paperSize="9" scale="5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2025-09-12T02:05:52Z</cp:lastPrinted>
  <dcterms:created xsi:type="dcterms:W3CDTF">2025-08-28T01:16:00Z</dcterms:created>
  <dcterms:modified xsi:type="dcterms:W3CDTF">2025-09-15T01:18:01Z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C05FAFF5EA9945BFBAA061AD4E034E24_13</vt:lpwstr>
  </property>
  <property fmtid="{D5CDD505-2E9C-101B-9397-08002B2CF9AE}" pid="3" name="KSOProductBuildVer">
    <vt:lpwstr>1033-12.2.0.21931</vt:lpwstr>
  </property>
</Properties>
</file>